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7305"/>
  </bookViews>
  <sheets>
    <sheet name="Plan1" sheetId="1" r:id="rId1"/>
  </sheets>
  <externalReferences>
    <externalReference r:id="rId2"/>
  </externalReferenc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  <c r="D11" i="1"/>
  <c r="E11" i="1"/>
  <c r="F11" i="1"/>
  <c r="G11" i="1"/>
  <c r="H11" i="1"/>
  <c r="I11" i="1"/>
  <c r="J11" i="1"/>
  <c r="K11" i="1"/>
  <c r="L11" i="1"/>
  <c r="M11" i="1"/>
  <c r="N11" i="1"/>
  <c r="O11" i="1"/>
  <c r="P11" i="1"/>
  <c r="B13" i="1"/>
  <c r="C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B17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B21" i="1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E35" i="1" l="1"/>
  <c r="P41" i="1" l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P35" i="1"/>
  <c r="O35" i="1"/>
  <c r="N35" i="1"/>
  <c r="M35" i="1"/>
  <c r="L35" i="1"/>
  <c r="K35" i="1"/>
  <c r="J35" i="1"/>
  <c r="I35" i="1"/>
  <c r="H35" i="1"/>
  <c r="G35" i="1"/>
  <c r="F35" i="1"/>
  <c r="D35" i="1"/>
  <c r="C35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</calcChain>
</file>

<file path=xl/sharedStrings.xml><?xml version="1.0" encoding="utf-8"?>
<sst xmlns="http://schemas.openxmlformats.org/spreadsheetml/2006/main" count="17" uniqueCount="11">
  <si>
    <t>TABELA DE VENCIMENTOS</t>
  </si>
  <si>
    <t>JORNADA 20 HORAS SEMANAIS</t>
  </si>
  <si>
    <t>CLASSES</t>
  </si>
  <si>
    <t>NÍVEIS</t>
  </si>
  <si>
    <t>A</t>
  </si>
  <si>
    <t>B</t>
  </si>
  <si>
    <t>C</t>
  </si>
  <si>
    <t xml:space="preserve">ANEXO II </t>
  </si>
  <si>
    <t>JORNADA 40 HORAS SEMANAIS</t>
  </si>
  <si>
    <t>ANEXO III</t>
  </si>
  <si>
    <t xml:space="preserve">PREFEITURA DO MUNICIPIO DE JARDIM ALEGRE
ESTADO DO PARANÁ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</si>
</sst>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6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0" fillId="3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367393</xdr:colOff>
      <xdr:row>0</xdr:row>
      <xdr:rowOff>78921</xdr:rowOff>
    </xdr:from>
    <xdr:to>
      <xdr:col>3</xdr:col>
      <xdr:colOff>285749</xdr:colOff>
      <xdr:row>3</xdr:row>
      <xdr:rowOff>228600</xdr:rowOff>
    </xdr:to>
    <xdr:pic>
      <xdr:nvPicPr>
        <xdr:cNvPr id="18" name="Imagem 17" descr="Brazao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6993" y="78921"/>
          <a:ext cx="1461406" cy="1092654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PROJETO%20DE%20LEI%2028%202020/ANEXO%20VII%20-%20TABELA%20DE%20%20N&#205;VEL%20T&#201;CNICO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1"/>
  <sheetViews>
    <sheetView tabSelected="1" zoomScale="110" zoomScaleNormal="110" workbookViewId="0">
      <selection activeCell="H10" sqref="H10"/>
    </sheetView>
  </sheetViews>
  <sheetFormatPr defaultRowHeight="15" x14ac:dyDescent="0.25"/>
  <cols>
    <col min="2" max="16" width="11.5703125" bestFit="1" customWidth="1"/>
  </cols>
  <sheetData>
    <row r="1" spans="1:16" ht="23.25" customHeight="1" x14ac:dyDescent="0.25">
      <c r="A1" s="16" t="s">
        <v>10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8"/>
    </row>
    <row r="2" spans="1:16" ht="26.1" customHeight="1" x14ac:dyDescent="0.25">
      <c r="A2" s="19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1"/>
    </row>
    <row r="3" spans="1:16" ht="26.1" customHeight="1" x14ac:dyDescent="0.25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1"/>
    </row>
    <row r="4" spans="1:16" ht="22.5" customHeight="1" thickBot="1" x14ac:dyDescent="0.3">
      <c r="A4" s="2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</row>
    <row r="5" spans="1:16" ht="23.25" x14ac:dyDescent="0.3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6" ht="26.1" customHeight="1" x14ac:dyDescent="0.4">
      <c r="A6" s="14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ht="23.45" customHeight="1" x14ac:dyDescent="0.35">
      <c r="A7" s="13" t="s">
        <v>8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6" ht="23.25" x14ac:dyDescent="0.3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ht="15.75" x14ac:dyDescent="0.25">
      <c r="A9" s="8" t="s">
        <v>2</v>
      </c>
      <c r="B9" s="15" t="s">
        <v>3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1:16" ht="14.45" customHeight="1" x14ac:dyDescent="0.25">
      <c r="A10" s="9" t="s">
        <v>4</v>
      </c>
      <c r="B10" s="7">
        <v>1</v>
      </c>
      <c r="C10" s="7">
        <v>2</v>
      </c>
      <c r="D10" s="7">
        <v>3</v>
      </c>
      <c r="E10" s="7">
        <v>4</v>
      </c>
      <c r="F10" s="7">
        <v>5</v>
      </c>
      <c r="G10" s="7">
        <v>6</v>
      </c>
      <c r="H10" s="7">
        <v>7</v>
      </c>
      <c r="I10" s="7">
        <v>8</v>
      </c>
      <c r="J10" s="7">
        <v>9</v>
      </c>
      <c r="K10" s="7">
        <v>10</v>
      </c>
      <c r="L10" s="7">
        <v>11</v>
      </c>
      <c r="M10" s="7">
        <v>12</v>
      </c>
      <c r="N10" s="7">
        <v>13</v>
      </c>
      <c r="O10" s="7">
        <v>14</v>
      </c>
      <c r="P10" s="7">
        <v>15</v>
      </c>
    </row>
    <row r="11" spans="1:16" ht="21.95" customHeight="1" x14ac:dyDescent="0.25">
      <c r="A11" s="9"/>
      <c r="B11" s="1">
        <v>2886.15</v>
      </c>
      <c r="C11" s="2">
        <f>B11+(B11*0.02)</f>
        <v>2943.873</v>
      </c>
      <c r="D11" s="2">
        <f>B11+(B11*0.04)</f>
        <v>3001.596</v>
      </c>
      <c r="E11" s="2">
        <f>B11+(B11*0.06)</f>
        <v>3059.319</v>
      </c>
      <c r="F11" s="2">
        <f>B11+(B11*0.08)</f>
        <v>3117.0419999999999</v>
      </c>
      <c r="G11" s="2">
        <f>B11+(B11*0.1)</f>
        <v>3174.7650000000003</v>
      </c>
      <c r="H11" s="2">
        <f>B11+(B11*0.12)</f>
        <v>3232.4880000000003</v>
      </c>
      <c r="I11" s="2">
        <f>B11+(B11*0.14)</f>
        <v>3290.2110000000002</v>
      </c>
      <c r="J11" s="2">
        <f>B11+(B11*0.16)</f>
        <v>3347.9340000000002</v>
      </c>
      <c r="K11" s="2">
        <f>B11+(B11*0.18)</f>
        <v>3405.6570000000002</v>
      </c>
      <c r="L11" s="2">
        <f>B11+(B11*0.2)</f>
        <v>3463.38</v>
      </c>
      <c r="M11" s="2">
        <f>B11+(B11*0.22)</f>
        <v>3521.1030000000001</v>
      </c>
      <c r="N11" s="2">
        <f>B11+(B11*0.24)</f>
        <v>3578.826</v>
      </c>
      <c r="O11" s="2">
        <f>B11+(B11*0.26)</f>
        <v>3636.549</v>
      </c>
      <c r="P11" s="2">
        <f>B11+(B11*0.28)</f>
        <v>3694.2719999999999</v>
      </c>
    </row>
    <row r="12" spans="1:16" ht="14.45" customHeight="1" x14ac:dyDescent="0.25">
      <c r="A12" s="9"/>
      <c r="B12" s="7">
        <v>16</v>
      </c>
      <c r="C12" s="7">
        <v>17</v>
      </c>
      <c r="D12" s="7">
        <v>18</v>
      </c>
      <c r="E12" s="7">
        <v>19</v>
      </c>
      <c r="F12" s="7">
        <v>20</v>
      </c>
      <c r="G12" s="7">
        <v>21</v>
      </c>
      <c r="H12" s="7">
        <v>22</v>
      </c>
      <c r="I12" s="7">
        <v>23</v>
      </c>
      <c r="J12" s="7">
        <v>24</v>
      </c>
      <c r="K12" s="7">
        <v>25</v>
      </c>
      <c r="L12" s="7">
        <v>26</v>
      </c>
      <c r="M12" s="7">
        <v>27</v>
      </c>
      <c r="N12" s="7">
        <v>28</v>
      </c>
      <c r="O12" s="7">
        <v>29</v>
      </c>
      <c r="P12" s="7">
        <v>30</v>
      </c>
    </row>
    <row r="13" spans="1:16" ht="21.95" customHeight="1" x14ac:dyDescent="0.25">
      <c r="A13" s="9"/>
      <c r="B13" s="2">
        <f>B11+(B11*0.3)</f>
        <v>3751.9949999999999</v>
      </c>
      <c r="C13" s="2">
        <f>B11+(B11*0.32)</f>
        <v>3809.7180000000003</v>
      </c>
      <c r="D13" s="2">
        <f>B11+(B11*0.34)</f>
        <v>3867.4410000000003</v>
      </c>
      <c r="E13" s="2">
        <f>B11+(B11*0.36)</f>
        <v>3925.1639999999998</v>
      </c>
      <c r="F13" s="2">
        <f>B11+(B11*0.38)</f>
        <v>3982.8870000000002</v>
      </c>
      <c r="G13" s="2">
        <f>B11+(B11*0.4)</f>
        <v>4040.61</v>
      </c>
      <c r="H13" s="2">
        <f>B11+(B11*0.42)</f>
        <v>4098.3330000000005</v>
      </c>
      <c r="I13" s="2">
        <f>B11+(B11*0.44)</f>
        <v>4156.0560000000005</v>
      </c>
      <c r="J13" s="2">
        <f>B11+(B11*0.46)</f>
        <v>4213.7790000000005</v>
      </c>
      <c r="K13" s="2">
        <f>B11+(B11*0.48)</f>
        <v>4271.5020000000004</v>
      </c>
      <c r="L13" s="2">
        <f>B11+(B11*0.5)</f>
        <v>4329.2250000000004</v>
      </c>
      <c r="M13" s="2">
        <f>B11+(B11*0.52)</f>
        <v>4386.9480000000003</v>
      </c>
      <c r="N13" s="2">
        <f>B11+(B11*0.54)</f>
        <v>4444.6710000000003</v>
      </c>
      <c r="O13" s="2">
        <f>B11+(B11*0.56)</f>
        <v>4502.3940000000002</v>
      </c>
      <c r="P13" s="2">
        <f>B11+(B11*0.58)</f>
        <v>4560.1170000000002</v>
      </c>
    </row>
    <row r="14" spans="1:16" ht="14.45" customHeight="1" x14ac:dyDescent="0.25">
      <c r="A14" s="9" t="s">
        <v>5</v>
      </c>
      <c r="B14" s="7">
        <v>1</v>
      </c>
      <c r="C14" s="7">
        <v>2</v>
      </c>
      <c r="D14" s="7">
        <v>3</v>
      </c>
      <c r="E14" s="7">
        <v>4</v>
      </c>
      <c r="F14" s="7">
        <v>5</v>
      </c>
      <c r="G14" s="7">
        <v>6</v>
      </c>
      <c r="H14" s="7">
        <v>7</v>
      </c>
      <c r="I14" s="7">
        <v>8</v>
      </c>
      <c r="J14" s="7">
        <v>9</v>
      </c>
      <c r="K14" s="7">
        <v>10</v>
      </c>
      <c r="L14" s="7">
        <v>11</v>
      </c>
      <c r="M14" s="7">
        <v>12</v>
      </c>
      <c r="N14" s="7">
        <v>13</v>
      </c>
      <c r="O14" s="7">
        <v>14</v>
      </c>
      <c r="P14" s="7">
        <v>15</v>
      </c>
    </row>
    <row r="15" spans="1:16" ht="21.95" customHeight="1" x14ac:dyDescent="0.25">
      <c r="A15" s="9"/>
      <c r="B15" s="1">
        <v>3030.45</v>
      </c>
      <c r="C15" s="2">
        <f>B15+(B15*0.02)</f>
        <v>3091.0589999999997</v>
      </c>
      <c r="D15" s="2">
        <f>B15+(B15*0.04)</f>
        <v>3151.6679999999997</v>
      </c>
      <c r="E15" s="2">
        <f>B15+(B15*0.06)</f>
        <v>3212.2769999999996</v>
      </c>
      <c r="F15" s="2">
        <f>B15+(B15*0.08)</f>
        <v>3272.886</v>
      </c>
      <c r="G15" s="2">
        <f>B15+(B15*0.1)</f>
        <v>3333.4949999999999</v>
      </c>
      <c r="H15" s="2">
        <f>B15+(B15*0.12)</f>
        <v>3394.1039999999998</v>
      </c>
      <c r="I15" s="2">
        <f>B15+(B15*0.14)</f>
        <v>3454.7129999999997</v>
      </c>
      <c r="J15" s="2">
        <f>B15+(B15*0.16)</f>
        <v>3515.3219999999997</v>
      </c>
      <c r="K15" s="2">
        <f>B15+(B15*0.18)</f>
        <v>3575.9309999999996</v>
      </c>
      <c r="L15" s="2">
        <f>B15+(B15*0.2)</f>
        <v>3636.54</v>
      </c>
      <c r="M15" s="2">
        <f>B15+(B15*0.22)</f>
        <v>3697.1489999999999</v>
      </c>
      <c r="N15" s="2">
        <f>B15+(B15*0.24)</f>
        <v>3757.7579999999998</v>
      </c>
      <c r="O15" s="2">
        <f>B15+(B15*0.26)</f>
        <v>3818.3669999999997</v>
      </c>
      <c r="P15" s="2">
        <f>B15+(B15*0.28)</f>
        <v>3878.9759999999997</v>
      </c>
    </row>
    <row r="16" spans="1:16" ht="14.45" customHeight="1" x14ac:dyDescent="0.25">
      <c r="A16" s="9"/>
      <c r="B16" s="7">
        <v>16</v>
      </c>
      <c r="C16" s="7">
        <v>17</v>
      </c>
      <c r="D16" s="7">
        <v>18</v>
      </c>
      <c r="E16" s="7">
        <v>19</v>
      </c>
      <c r="F16" s="7">
        <v>20</v>
      </c>
      <c r="G16" s="7">
        <v>21</v>
      </c>
      <c r="H16" s="7">
        <v>22</v>
      </c>
      <c r="I16" s="7">
        <v>23</v>
      </c>
      <c r="J16" s="7">
        <v>24</v>
      </c>
      <c r="K16" s="7">
        <v>25</v>
      </c>
      <c r="L16" s="7">
        <v>26</v>
      </c>
      <c r="M16" s="7">
        <v>27</v>
      </c>
      <c r="N16" s="7">
        <v>28</v>
      </c>
      <c r="O16" s="7">
        <v>29</v>
      </c>
      <c r="P16" s="7">
        <v>30</v>
      </c>
    </row>
    <row r="17" spans="1:16" ht="21.95" customHeight="1" x14ac:dyDescent="0.25">
      <c r="A17" s="9"/>
      <c r="B17" s="2">
        <f>B15+(B15*0.3)</f>
        <v>3939.5849999999996</v>
      </c>
      <c r="C17" s="2">
        <f>B15+(B15*0.32)</f>
        <v>4000.1939999999995</v>
      </c>
      <c r="D17" s="2">
        <f>B15+(B15*0.34)</f>
        <v>4060.8029999999999</v>
      </c>
      <c r="E17" s="2">
        <f>B15+(B15*0.36)</f>
        <v>4121.4120000000003</v>
      </c>
      <c r="F17" s="2">
        <f>B15+(B15*0.38)</f>
        <v>4182.0209999999997</v>
      </c>
      <c r="G17" s="2">
        <f>B15+(B15*0.4)</f>
        <v>4242.63</v>
      </c>
      <c r="H17" s="2">
        <f>B15+(B15*0.42)</f>
        <v>4303.2389999999996</v>
      </c>
      <c r="I17" s="2">
        <f>B15+(B15*0.44)</f>
        <v>4363.848</v>
      </c>
      <c r="J17" s="2">
        <f>B15+(B15*0.46)</f>
        <v>4424.4570000000003</v>
      </c>
      <c r="K17" s="2">
        <f>B15+(B15*0.48)</f>
        <v>4485.0659999999998</v>
      </c>
      <c r="L17" s="2">
        <f>B15+(B15*0.5)</f>
        <v>4545.6749999999993</v>
      </c>
      <c r="M17" s="2">
        <f>B15+(B15*0.52)</f>
        <v>4606.2839999999997</v>
      </c>
      <c r="N17" s="2">
        <f>B15+(B15*0.54)</f>
        <v>4666.893</v>
      </c>
      <c r="O17" s="2">
        <f>B15+(B15*0.56)</f>
        <v>4727.5020000000004</v>
      </c>
      <c r="P17" s="2">
        <f>B15+(B15*0.58)</f>
        <v>4788.1109999999999</v>
      </c>
    </row>
    <row r="18" spans="1:16" ht="14.45" customHeight="1" x14ac:dyDescent="0.25">
      <c r="A18" s="9" t="s">
        <v>6</v>
      </c>
      <c r="B18" s="7">
        <v>1</v>
      </c>
      <c r="C18" s="7">
        <v>2</v>
      </c>
      <c r="D18" s="7">
        <v>3</v>
      </c>
      <c r="E18" s="7">
        <v>4</v>
      </c>
      <c r="F18" s="7">
        <v>5</v>
      </c>
      <c r="G18" s="7">
        <v>6</v>
      </c>
      <c r="H18" s="7">
        <v>7</v>
      </c>
      <c r="I18" s="7">
        <v>8</v>
      </c>
      <c r="J18" s="7">
        <v>9</v>
      </c>
      <c r="K18" s="7">
        <v>10</v>
      </c>
      <c r="L18" s="7">
        <v>11</v>
      </c>
      <c r="M18" s="7">
        <v>12</v>
      </c>
      <c r="N18" s="7">
        <v>13</v>
      </c>
      <c r="O18" s="7">
        <v>14</v>
      </c>
      <c r="P18" s="7">
        <v>15</v>
      </c>
    </row>
    <row r="19" spans="1:16" ht="21.95" customHeight="1" x14ac:dyDescent="0.25">
      <c r="A19" s="9"/>
      <c r="B19" s="1">
        <v>3121.37</v>
      </c>
      <c r="C19" s="2">
        <f>B19+(B19*0.02)</f>
        <v>3183.7973999999999</v>
      </c>
      <c r="D19" s="2">
        <f>B19+(B19*0.04)</f>
        <v>3246.2248</v>
      </c>
      <c r="E19" s="2">
        <f>B19+(B19*0.06)</f>
        <v>3308.6522</v>
      </c>
      <c r="F19" s="2">
        <f>B19+(B19*0.08)</f>
        <v>3371.0796</v>
      </c>
      <c r="G19" s="2">
        <f>B19+(B19*0.1)</f>
        <v>3433.5070000000001</v>
      </c>
      <c r="H19" s="2">
        <f>B19+(B19*0.12)</f>
        <v>3495.9344000000001</v>
      </c>
      <c r="I19" s="2">
        <f>B19+(B19*0.14)</f>
        <v>3558.3617999999997</v>
      </c>
      <c r="J19" s="2">
        <f>B19+(B19*0.16)</f>
        <v>3620.7891999999997</v>
      </c>
      <c r="K19" s="2">
        <f>B19+(B19*0.18)</f>
        <v>3683.2165999999997</v>
      </c>
      <c r="L19" s="2">
        <f>B19+(B19*0.2)</f>
        <v>3745.6439999999998</v>
      </c>
      <c r="M19" s="2">
        <f>B19+(B19*0.22)</f>
        <v>3808.0713999999998</v>
      </c>
      <c r="N19" s="2">
        <f>B19+(B19*0.24)</f>
        <v>3870.4987999999998</v>
      </c>
      <c r="O19" s="2">
        <f>B19+(B19*0.26)</f>
        <v>3932.9261999999999</v>
      </c>
      <c r="P19" s="2">
        <f>B19+(B19*0.28)</f>
        <v>3995.3535999999999</v>
      </c>
    </row>
    <row r="20" spans="1:16" ht="14.45" customHeight="1" x14ac:dyDescent="0.25">
      <c r="A20" s="9"/>
      <c r="B20" s="7">
        <v>16</v>
      </c>
      <c r="C20" s="7">
        <v>17</v>
      </c>
      <c r="D20" s="7">
        <v>18</v>
      </c>
      <c r="E20" s="7">
        <v>19</v>
      </c>
      <c r="F20" s="7">
        <v>20</v>
      </c>
      <c r="G20" s="7">
        <v>21</v>
      </c>
      <c r="H20" s="7">
        <v>22</v>
      </c>
      <c r="I20" s="7">
        <v>23</v>
      </c>
      <c r="J20" s="7">
        <v>24</v>
      </c>
      <c r="K20" s="7">
        <v>25</v>
      </c>
      <c r="L20" s="7">
        <v>26</v>
      </c>
      <c r="M20" s="7">
        <v>27</v>
      </c>
      <c r="N20" s="7">
        <v>28</v>
      </c>
      <c r="O20" s="7">
        <v>29</v>
      </c>
      <c r="P20" s="7">
        <v>30</v>
      </c>
    </row>
    <row r="21" spans="1:16" ht="21.95" customHeight="1" x14ac:dyDescent="0.25">
      <c r="A21" s="9"/>
      <c r="B21" s="2">
        <f>B19+(B19*0.3)</f>
        <v>4057.7809999999999</v>
      </c>
      <c r="C21" s="2">
        <f>B19+(B19*0.32)</f>
        <v>4120.2083999999995</v>
      </c>
      <c r="D21" s="2">
        <f>B19+(B19*0.34)</f>
        <v>4182.6358</v>
      </c>
      <c r="E21" s="2">
        <f>B19+(B19*0.36)</f>
        <v>4245.0631999999996</v>
      </c>
      <c r="F21" s="2">
        <f>B19+(B19*0.38)</f>
        <v>4307.4906000000001</v>
      </c>
      <c r="G21" s="2">
        <f>B19+(B19*0.4)</f>
        <v>4369.9179999999997</v>
      </c>
      <c r="H21" s="2">
        <f>B19+(B19*0.42)</f>
        <v>4432.3454000000002</v>
      </c>
      <c r="I21" s="2">
        <f>B19+(B19*0.44)</f>
        <v>4494.7727999999997</v>
      </c>
      <c r="J21" s="2">
        <f>B19+(B19*0.46)</f>
        <v>4557.2002000000002</v>
      </c>
      <c r="K21" s="2">
        <f>B19+(B19*0.48)</f>
        <v>4619.6275999999998</v>
      </c>
      <c r="L21" s="2">
        <f>B19+(B19*0.5)</f>
        <v>4682.0550000000003</v>
      </c>
      <c r="M21" s="2">
        <f>B19+(B19*0.52)</f>
        <v>4744.4823999999999</v>
      </c>
      <c r="N21" s="2">
        <f>B19+(B19*0.54)</f>
        <v>4806.9097999999994</v>
      </c>
      <c r="O21" s="2">
        <f>B19+(B19*0.56)</f>
        <v>4869.3371999999999</v>
      </c>
      <c r="P21" s="2">
        <f>B19+(B19*0.58)</f>
        <v>4931.7645999999995</v>
      </c>
    </row>
    <row r="25" spans="1:16" ht="23.45" x14ac:dyDescent="0.55000000000000004">
      <c r="A25" s="13" t="s">
        <v>9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</row>
    <row r="26" spans="1:16" ht="26.25" x14ac:dyDescent="0.4">
      <c r="A26" s="14" t="s">
        <v>0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 ht="23.25" x14ac:dyDescent="0.35">
      <c r="A27" s="13" t="s">
        <v>1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</row>
    <row r="28" spans="1:16" ht="23.25" x14ac:dyDescent="0.3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5.75" x14ac:dyDescent="0.25">
      <c r="A29" s="5" t="s">
        <v>2</v>
      </c>
      <c r="B29" s="10" t="s">
        <v>3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2"/>
    </row>
    <row r="30" spans="1:16" x14ac:dyDescent="0.25">
      <c r="A30" s="9" t="s">
        <v>4</v>
      </c>
      <c r="B30" s="4">
        <v>1</v>
      </c>
      <c r="C30" s="4">
        <v>2</v>
      </c>
      <c r="D30" s="4">
        <v>3</v>
      </c>
      <c r="E30" s="4">
        <v>4</v>
      </c>
      <c r="F30" s="4">
        <v>5</v>
      </c>
      <c r="G30" s="4">
        <v>6</v>
      </c>
      <c r="H30" s="4">
        <v>7</v>
      </c>
      <c r="I30" s="4">
        <v>8</v>
      </c>
      <c r="J30" s="4">
        <v>9</v>
      </c>
      <c r="K30" s="4">
        <v>10</v>
      </c>
      <c r="L30" s="4">
        <v>11</v>
      </c>
      <c r="M30" s="4">
        <v>12</v>
      </c>
      <c r="N30" s="4">
        <v>13</v>
      </c>
      <c r="O30" s="4">
        <v>14</v>
      </c>
      <c r="P30" s="4">
        <v>15</v>
      </c>
    </row>
    <row r="31" spans="1:16" ht="23.1" customHeight="1" x14ac:dyDescent="0.25">
      <c r="A31" s="9"/>
      <c r="B31" s="1">
        <v>1443.07</v>
      </c>
      <c r="C31" s="2">
        <f>B31+(B31*0.02)</f>
        <v>1471.9313999999999</v>
      </c>
      <c r="D31" s="2">
        <f>B31+(B31*0.04)</f>
        <v>1500.7927999999999</v>
      </c>
      <c r="E31" s="2">
        <f>B31+(B31*0.06)</f>
        <v>1529.6541999999999</v>
      </c>
      <c r="F31" s="2">
        <f>B31+(B31*0.08)</f>
        <v>1558.5155999999999</v>
      </c>
      <c r="G31" s="2">
        <f>B31+(B31*0.1)</f>
        <v>1587.377</v>
      </c>
      <c r="H31" s="2">
        <f>B31+(B31*0.12)</f>
        <v>1616.2384</v>
      </c>
      <c r="I31" s="2">
        <f>B31+(B31*0.14)</f>
        <v>1645.0998</v>
      </c>
      <c r="J31" s="2">
        <f>B31+(B31*0.16)</f>
        <v>1673.9612</v>
      </c>
      <c r="K31" s="2">
        <f>B31+(B31*0.18)</f>
        <v>1702.8226</v>
      </c>
      <c r="L31" s="2">
        <f>B31+(B31*0.2)</f>
        <v>1731.684</v>
      </c>
      <c r="M31" s="2">
        <f>B31+(B31*0.22)</f>
        <v>1760.5454</v>
      </c>
      <c r="N31" s="2">
        <f>B31+(B31*0.24)</f>
        <v>1789.4068</v>
      </c>
      <c r="O31" s="2">
        <f>B31+(B31*0.26)</f>
        <v>1818.2682</v>
      </c>
      <c r="P31" s="2">
        <f>B31+(B31*0.28)</f>
        <v>1847.1296</v>
      </c>
    </row>
    <row r="32" spans="1:16" x14ac:dyDescent="0.25">
      <c r="A32" s="9"/>
      <c r="B32" s="3">
        <v>16</v>
      </c>
      <c r="C32" s="3">
        <v>17</v>
      </c>
      <c r="D32" s="3">
        <v>18</v>
      </c>
      <c r="E32" s="3">
        <v>19</v>
      </c>
      <c r="F32" s="3">
        <v>20</v>
      </c>
      <c r="G32" s="3">
        <v>21</v>
      </c>
      <c r="H32" s="3">
        <v>22</v>
      </c>
      <c r="I32" s="3">
        <v>23</v>
      </c>
      <c r="J32" s="3">
        <v>24</v>
      </c>
      <c r="K32" s="3">
        <v>25</v>
      </c>
      <c r="L32" s="3">
        <v>26</v>
      </c>
      <c r="M32" s="3">
        <v>27</v>
      </c>
      <c r="N32" s="3">
        <v>28</v>
      </c>
      <c r="O32" s="3">
        <v>29</v>
      </c>
      <c r="P32" s="3">
        <v>30</v>
      </c>
    </row>
    <row r="33" spans="1:16" ht="23.1" customHeight="1" x14ac:dyDescent="0.25">
      <c r="A33" s="9"/>
      <c r="B33" s="2">
        <f>B31+(B31*0.3)</f>
        <v>1875.991</v>
      </c>
      <c r="C33" s="2">
        <f>B31+(B31*0.32)</f>
        <v>1904.8524</v>
      </c>
      <c r="D33" s="2">
        <f>B31+(B31*0.34)</f>
        <v>1933.7138</v>
      </c>
      <c r="E33" s="2">
        <f>B31+(B31*0.36)</f>
        <v>1962.5751999999998</v>
      </c>
      <c r="F33" s="2">
        <f>B31+(B31*0.38)</f>
        <v>1991.4366</v>
      </c>
      <c r="G33" s="2">
        <f>B31+(B31*0.4)</f>
        <v>2020.2979999999998</v>
      </c>
      <c r="H33" s="2">
        <f>B31+(B31*0.42)</f>
        <v>2049.1594</v>
      </c>
      <c r="I33" s="2">
        <f>B31+(B31*0.44)</f>
        <v>2078.0207999999998</v>
      </c>
      <c r="J33" s="2">
        <f>B31+(B31*0.46)</f>
        <v>2106.8822</v>
      </c>
      <c r="K33" s="2">
        <f>B31+(B31*0.48)</f>
        <v>2135.7435999999998</v>
      </c>
      <c r="L33" s="2">
        <f>B31+(B31*0.5)</f>
        <v>2164.605</v>
      </c>
      <c r="M33" s="2">
        <f>B31+(B31*0.52)</f>
        <v>2193.4663999999998</v>
      </c>
      <c r="N33" s="2">
        <f>B31+(B31*0.54)</f>
        <v>2222.3278</v>
      </c>
      <c r="O33" s="2">
        <f>B31+(B31*0.56)</f>
        <v>2251.1891999999998</v>
      </c>
      <c r="P33" s="2">
        <f>B31+(B31*0.58)</f>
        <v>2280.0505999999996</v>
      </c>
    </row>
    <row r="34" spans="1:16" x14ac:dyDescent="0.25">
      <c r="A34" s="9" t="s">
        <v>5</v>
      </c>
      <c r="B34" s="3">
        <v>1</v>
      </c>
      <c r="C34" s="3">
        <v>2</v>
      </c>
      <c r="D34" s="3">
        <v>3</v>
      </c>
      <c r="E34" s="3">
        <v>4</v>
      </c>
      <c r="F34" s="3">
        <v>5</v>
      </c>
      <c r="G34" s="3">
        <v>6</v>
      </c>
      <c r="H34" s="3">
        <v>7</v>
      </c>
      <c r="I34" s="3">
        <v>8</v>
      </c>
      <c r="J34" s="3">
        <v>9</v>
      </c>
      <c r="K34" s="3">
        <v>10</v>
      </c>
      <c r="L34" s="3">
        <v>11</v>
      </c>
      <c r="M34" s="3">
        <v>12</v>
      </c>
      <c r="N34" s="3">
        <v>13</v>
      </c>
      <c r="O34" s="3">
        <v>14</v>
      </c>
      <c r="P34" s="3">
        <v>15</v>
      </c>
    </row>
    <row r="35" spans="1:16" ht="23.1" customHeight="1" x14ac:dyDescent="0.25">
      <c r="A35" s="9"/>
      <c r="B35" s="1">
        <v>1515.22</v>
      </c>
      <c r="C35" s="2">
        <f>B35+(B35*0.02)</f>
        <v>1545.5244</v>
      </c>
      <c r="D35" s="2">
        <f>B35+(B35*0.04)</f>
        <v>1575.8288</v>
      </c>
      <c r="E35" s="2">
        <f>B35+(B35*0.06)</f>
        <v>1606.1332</v>
      </c>
      <c r="F35" s="2">
        <f>B35+(B35*0.08)</f>
        <v>1636.4376</v>
      </c>
      <c r="G35" s="2">
        <f>B35+(B35*0.1)</f>
        <v>1666.742</v>
      </c>
      <c r="H35" s="2">
        <f>B35+(B35*0.12)</f>
        <v>1697.0463999999999</v>
      </c>
      <c r="I35" s="2">
        <f>B35+(B35*0.14)</f>
        <v>1727.3508000000002</v>
      </c>
      <c r="J35" s="2">
        <f>B35+(B35*0.16)</f>
        <v>1757.6552000000001</v>
      </c>
      <c r="K35" s="2">
        <f>B35+(B35*0.18)</f>
        <v>1787.9596000000001</v>
      </c>
      <c r="L35" s="2">
        <f>B35+(B35*0.2)</f>
        <v>1818.2640000000001</v>
      </c>
      <c r="M35" s="2">
        <f>B35+(B35*0.22)</f>
        <v>1848.5684000000001</v>
      </c>
      <c r="N35" s="2">
        <f>B35+(B35*0.24)</f>
        <v>1878.8728000000001</v>
      </c>
      <c r="O35" s="2">
        <f>B35+(B35*0.26)</f>
        <v>1909.1772000000001</v>
      </c>
      <c r="P35" s="2">
        <f>B35+(B35*0.28)</f>
        <v>1939.4816000000001</v>
      </c>
    </row>
    <row r="36" spans="1:16" x14ac:dyDescent="0.25">
      <c r="A36" s="9"/>
      <c r="B36" s="3">
        <v>16</v>
      </c>
      <c r="C36" s="3">
        <v>17</v>
      </c>
      <c r="D36" s="3">
        <v>18</v>
      </c>
      <c r="E36" s="3">
        <v>19</v>
      </c>
      <c r="F36" s="3">
        <v>20</v>
      </c>
      <c r="G36" s="3">
        <v>21</v>
      </c>
      <c r="H36" s="3">
        <v>22</v>
      </c>
      <c r="I36" s="3">
        <v>23</v>
      </c>
      <c r="J36" s="3">
        <v>24</v>
      </c>
      <c r="K36" s="3">
        <v>25</v>
      </c>
      <c r="L36" s="3">
        <v>26</v>
      </c>
      <c r="M36" s="3">
        <v>27</v>
      </c>
      <c r="N36" s="3">
        <v>28</v>
      </c>
      <c r="O36" s="3">
        <v>29</v>
      </c>
      <c r="P36" s="3">
        <v>30</v>
      </c>
    </row>
    <row r="37" spans="1:16" ht="23.1" customHeight="1" x14ac:dyDescent="0.25">
      <c r="A37" s="9"/>
      <c r="B37" s="2">
        <f>B35+(B35*0.3)</f>
        <v>1969.7860000000001</v>
      </c>
      <c r="C37" s="2">
        <f>B35+(B35*0.32)</f>
        <v>2000.0904</v>
      </c>
      <c r="D37" s="2">
        <f>B35+(B35*0.34)</f>
        <v>2030.3948</v>
      </c>
      <c r="E37" s="2">
        <f>B35+(B35*0.36)</f>
        <v>2060.6992</v>
      </c>
      <c r="F37" s="2">
        <f>B35+(B35*0.38)</f>
        <v>2091.0036</v>
      </c>
      <c r="G37" s="2">
        <f>B35+(B35*0.4)</f>
        <v>2121.308</v>
      </c>
      <c r="H37" s="2">
        <f>B35+(B35*0.42)</f>
        <v>2151.6124</v>
      </c>
      <c r="I37" s="2">
        <f>B35+(B35*0.44)</f>
        <v>2181.9168</v>
      </c>
      <c r="J37" s="2">
        <f>B35+(B35*0.46)</f>
        <v>2212.2212</v>
      </c>
      <c r="K37" s="2">
        <f>B35+(B35*0.48)</f>
        <v>2242.5255999999999</v>
      </c>
      <c r="L37" s="2">
        <f>B35+(B35*0.5)</f>
        <v>2272.83</v>
      </c>
      <c r="M37" s="2">
        <f>B35+(B35*0.52)</f>
        <v>2303.1343999999999</v>
      </c>
      <c r="N37" s="2">
        <f>B35+(B35*0.54)</f>
        <v>2333.4387999999999</v>
      </c>
      <c r="O37" s="2">
        <f>B35+(B35*0.56)</f>
        <v>2363.7431999999999</v>
      </c>
      <c r="P37" s="2">
        <f>B35+(B35*0.58)</f>
        <v>2394.0475999999999</v>
      </c>
    </row>
    <row r="38" spans="1:16" x14ac:dyDescent="0.25">
      <c r="A38" s="9" t="s">
        <v>6</v>
      </c>
      <c r="B38" s="3">
        <v>1</v>
      </c>
      <c r="C38" s="3">
        <v>2</v>
      </c>
      <c r="D38" s="3">
        <v>3</v>
      </c>
      <c r="E38" s="3">
        <v>4</v>
      </c>
      <c r="F38" s="3">
        <v>5</v>
      </c>
      <c r="G38" s="3">
        <v>6</v>
      </c>
      <c r="H38" s="3">
        <v>7</v>
      </c>
      <c r="I38" s="3">
        <v>8</v>
      </c>
      <c r="J38" s="3">
        <v>9</v>
      </c>
      <c r="K38" s="3">
        <v>10</v>
      </c>
      <c r="L38" s="3">
        <v>11</v>
      </c>
      <c r="M38" s="3">
        <v>12</v>
      </c>
      <c r="N38" s="3">
        <v>13</v>
      </c>
      <c r="O38" s="3">
        <v>14</v>
      </c>
      <c r="P38" s="3">
        <v>15</v>
      </c>
    </row>
    <row r="39" spans="1:16" ht="23.1" customHeight="1" x14ac:dyDescent="0.35">
      <c r="A39" s="9"/>
      <c r="B39" s="1">
        <v>1560.68</v>
      </c>
      <c r="C39" s="2">
        <f>B39+(B39*0.02)</f>
        <v>1591.8936000000001</v>
      </c>
      <c r="D39" s="2">
        <f>B39+(B39*0.04)</f>
        <v>1623.1072000000001</v>
      </c>
      <c r="E39" s="2">
        <f>B39+(B39*0.06)</f>
        <v>1654.3208</v>
      </c>
      <c r="F39" s="2">
        <f>B39+(B39*0.08)</f>
        <v>1685.5344</v>
      </c>
      <c r="G39" s="2">
        <f>B39+(B39*0.1)</f>
        <v>1716.748</v>
      </c>
      <c r="H39" s="2">
        <f>B39+(B39*0.12)</f>
        <v>1747.9616000000001</v>
      </c>
      <c r="I39" s="2">
        <f>B39+(B39*0.14)</f>
        <v>1779.1752000000001</v>
      </c>
      <c r="J39" s="2">
        <f>B39+(B39*0.16)</f>
        <v>1810.3888000000002</v>
      </c>
      <c r="K39" s="2">
        <f>B39+(B39*0.18)</f>
        <v>1841.6024</v>
      </c>
      <c r="L39" s="2">
        <f>B39+(B39*0.2)</f>
        <v>1872.816</v>
      </c>
      <c r="M39" s="2">
        <f>B39+(B39*0.22)</f>
        <v>1904.0296000000001</v>
      </c>
      <c r="N39" s="2">
        <f>B39+(B39*0.24)</f>
        <v>1935.2432000000001</v>
      </c>
      <c r="O39" s="2">
        <f>B39+(B39*0.26)</f>
        <v>1966.4568000000002</v>
      </c>
      <c r="P39" s="2">
        <f>B39+(B39*0.28)</f>
        <v>1997.6704000000002</v>
      </c>
    </row>
    <row r="40" spans="1:16" x14ac:dyDescent="0.25">
      <c r="A40" s="9"/>
      <c r="B40" s="3">
        <v>16</v>
      </c>
      <c r="C40" s="3">
        <v>17</v>
      </c>
      <c r="D40" s="3">
        <v>18</v>
      </c>
      <c r="E40" s="3">
        <v>19</v>
      </c>
      <c r="F40" s="3">
        <v>20</v>
      </c>
      <c r="G40" s="3">
        <v>21</v>
      </c>
      <c r="H40" s="3">
        <v>22</v>
      </c>
      <c r="I40" s="3">
        <v>23</v>
      </c>
      <c r="J40" s="3">
        <v>24</v>
      </c>
      <c r="K40" s="3">
        <v>25</v>
      </c>
      <c r="L40" s="3">
        <v>26</v>
      </c>
      <c r="M40" s="3">
        <v>27</v>
      </c>
      <c r="N40" s="3">
        <v>28</v>
      </c>
      <c r="O40" s="3">
        <v>29</v>
      </c>
      <c r="P40" s="3">
        <v>30</v>
      </c>
    </row>
    <row r="41" spans="1:16" ht="23.1" customHeight="1" x14ac:dyDescent="0.25">
      <c r="A41" s="9"/>
      <c r="B41" s="2">
        <f>B39+(B39*0.3)</f>
        <v>2028.884</v>
      </c>
      <c r="C41" s="2">
        <f>B39+(B39*0.32)</f>
        <v>2060.0976000000001</v>
      </c>
      <c r="D41" s="2">
        <f>B39+(B39*0.34)</f>
        <v>2091.3112000000001</v>
      </c>
      <c r="E41" s="2">
        <f>B39+(B39*0.36)</f>
        <v>2122.5248000000001</v>
      </c>
      <c r="F41" s="2">
        <f>B39+(B39*0.38)</f>
        <v>2153.7384000000002</v>
      </c>
      <c r="G41" s="2">
        <f>B39+(B39*0.4)</f>
        <v>2184.9520000000002</v>
      </c>
      <c r="H41" s="2">
        <f>B39+(B39*0.42)</f>
        <v>2216.1656000000003</v>
      </c>
      <c r="I41" s="2">
        <f>B39+(B39*0.44)</f>
        <v>2247.3792000000003</v>
      </c>
      <c r="J41" s="2">
        <f>B39+(B39*0.46)</f>
        <v>2278.5928000000004</v>
      </c>
      <c r="K41" s="2">
        <f>B39+(B39*0.48)</f>
        <v>2309.8063999999999</v>
      </c>
      <c r="L41" s="2">
        <f>B39+(B39*0.5)</f>
        <v>2341.02</v>
      </c>
      <c r="M41" s="2">
        <f>B39+(B39*0.52)</f>
        <v>2372.2336</v>
      </c>
      <c r="N41" s="2">
        <f>B39+(B39*0.54)</f>
        <v>2403.4472000000001</v>
      </c>
      <c r="O41" s="2">
        <f>B39+(B39*0.56)</f>
        <v>2434.6608000000001</v>
      </c>
      <c r="P41" s="2">
        <f>B39+(B39*0.58)</f>
        <v>2465.8744000000002</v>
      </c>
    </row>
  </sheetData>
  <mergeCells count="15">
    <mergeCell ref="A1:P4"/>
    <mergeCell ref="A14:A17"/>
    <mergeCell ref="A5:P5"/>
    <mergeCell ref="A6:P6"/>
    <mergeCell ref="A7:P7"/>
    <mergeCell ref="B9:P9"/>
    <mergeCell ref="A10:A13"/>
    <mergeCell ref="A38:A41"/>
    <mergeCell ref="A18:A21"/>
    <mergeCell ref="B29:P29"/>
    <mergeCell ref="A30:A33"/>
    <mergeCell ref="A34:A37"/>
    <mergeCell ref="A25:P25"/>
    <mergeCell ref="A26:P26"/>
    <mergeCell ref="A27:P27"/>
  </mergeCells>
  <pageMargins left="0.511811024" right="0.511811024" top="0.78740157499999996" bottom="0.78740157499999996" header="0.31496062000000002" footer="0.31496062000000002"/>
  <pageSetup paperSize="9" scale="67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Laryssa Silva</dc:creator>
  <cp:lastModifiedBy>Recursos Humanos</cp:lastModifiedBy>
  <cp:lastPrinted>2020-02-19T18:47:04Z</cp:lastPrinted>
  <dcterms:created xsi:type="dcterms:W3CDTF">2020-02-17T20:05:48Z</dcterms:created>
  <dcterms:modified xsi:type="dcterms:W3CDTF">2020-04-03T18:38:28Z</dcterms:modified>
</cp:coreProperties>
</file>